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경영이사!$A$1:$H$11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이사장!$A$1:$H$17</definedName>
    <definedName name="_xlnm.Print_Area" localSheetId="4">체육시설본부장!$A$1:$H$6</definedName>
    <definedName name="_xlnm.Print_Area" localSheetId="6">환경시설본부장!$A$1:$H$7</definedName>
    <definedName name="_xlnm.Print_Area" localSheetId="2">환경이사!$A$1:$H$8</definedName>
  </definedNames>
  <calcPr calcId="162913"/>
</workbook>
</file>

<file path=xl/calcChain.xml><?xml version="1.0" encoding="utf-8"?>
<calcChain xmlns="http://schemas.openxmlformats.org/spreadsheetml/2006/main">
  <c r="G4" i="5" l="1"/>
  <c r="G4" i="9"/>
  <c r="H5" i="9" l="1"/>
  <c r="H4" i="9"/>
  <c r="H4" i="5" l="1"/>
  <c r="H5" i="5"/>
  <c r="H4" i="11" l="1"/>
  <c r="G4" i="11"/>
  <c r="G4" i="4"/>
  <c r="H5" i="4"/>
  <c r="H4" i="4"/>
  <c r="H5" i="2"/>
  <c r="H4" i="2"/>
  <c r="G4" i="2"/>
  <c r="H5" i="11"/>
  <c r="G4" i="6" l="1"/>
  <c r="G4" i="7"/>
  <c r="G4" i="10"/>
  <c r="H5" i="6" l="1"/>
  <c r="H4" i="6"/>
  <c r="H5" i="10" l="1"/>
  <c r="H4" i="10"/>
  <c r="H5" i="8" l="1"/>
  <c r="H4" i="8"/>
  <c r="G4" i="8"/>
  <c r="H5" i="7" l="1"/>
  <c r="H4" i="7"/>
</calcChain>
</file>

<file path=xl/sharedStrings.xml><?xml version="1.0" encoding="utf-8"?>
<sst xmlns="http://schemas.openxmlformats.org/spreadsheetml/2006/main" count="192" uniqueCount="89">
  <si>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</si>
  <si>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</si>
  <si>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</si>
  <si>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</si>
  <si>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</si>
  <si>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</si>
  <si>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</si>
  <si>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</si>
  <si>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</si>
  <si>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</si>
  <si>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</si>
  <si>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</si>
  <si>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</si>
  <si>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</si>
  <si>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</si>
  <si>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</si>
  <si>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</si>
  <si>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</si>
  <si>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6월)</t>
    </r>
    <phoneticPr fontId="6" type="noConversion"/>
  </si>
  <si>
    <t>한밭운동장 내 행사 시 주변교통 통제 등 협조를 위한 오찬</t>
    <phoneticPr fontId="2" type="noConversion"/>
  </si>
  <si>
    <t>체육시설본부장 및 중부경찰서 관계자 3명</t>
    <phoneticPr fontId="2" type="noConversion"/>
  </si>
  <si>
    <t>카드</t>
    <phoneticPr fontId="2" type="noConversion"/>
  </si>
  <si>
    <t>환경시설본부 팀장회의</t>
  </si>
  <si>
    <t>카드</t>
  </si>
  <si>
    <t>직원격려</t>
  </si>
  <si>
    <t>환경시설본부 팀장</t>
    <phoneticPr fontId="2" type="noConversion"/>
  </si>
  <si>
    <t>환경시설본부 직원</t>
    <phoneticPr fontId="2" type="noConversion"/>
  </si>
  <si>
    <t>공영자전거 타슈 운영 및 자전거 품질 개선에 대한 업무협의</t>
  </si>
  <si>
    <t>시 관계자 및 타슈관리팀 직원</t>
  </si>
  <si>
    <t>산에산유황오리(유성구 엑스포로269번길 8)</t>
    <phoneticPr fontId="2" type="noConversion"/>
  </si>
  <si>
    <t>신토불이추어탕(중구 충무로92번길 2)</t>
    <phoneticPr fontId="2" type="noConversion"/>
  </si>
  <si>
    <t>우가촌(대덕구 오정동 705-65)</t>
    <phoneticPr fontId="2" type="noConversion"/>
  </si>
  <si>
    <t>조선(동구 신하동 690-6)</t>
    <phoneticPr fontId="2" type="noConversion"/>
  </si>
  <si>
    <t>박속낙지(유성구 하기동 18)</t>
    <phoneticPr fontId="2" type="noConversion"/>
  </si>
  <si>
    <t>대풍감자탕(유성구 상대동로 16)</t>
    <phoneticPr fontId="2" type="noConversion"/>
  </si>
  <si>
    <t>유생촌(유성구 엑스포로 240)</t>
    <phoneticPr fontId="2" type="noConversion"/>
  </si>
  <si>
    <t>카드</t>
    <phoneticPr fontId="2" type="noConversion"/>
  </si>
  <si>
    <t>공단 소관시설 홍보 활성화 방안 모색 인터넷신문 기자들과 간담회 및 만찬</t>
  </si>
  <si>
    <t>경조사비</t>
  </si>
  <si>
    <t>2017 FIFA U20 월드컵의 원활한 진행을 위해 월드컵경기장 직원들과 간담회 및 석찬</t>
  </si>
  <si>
    <t>월드컵 종료 후 월드컵경기장의 원활한 운영을 위해 대전시티즌 관계자 업무협의 및 만찬</t>
  </si>
  <si>
    <t>무지개복지센터 장애인생산품 홍보 및 운영활성화 업무협의 및 만찬</t>
  </si>
  <si>
    <t>시의회 업무보고 준비 등 주요현안업무 추진에 노고가 많은 기획홍보팀 직원 격려</t>
  </si>
  <si>
    <t>수영장 민원 감소방안 논의 등 운영개선을 위해 지역 체육전문가와 업무협의 및 오찬</t>
  </si>
  <si>
    <t>제11회 잇츠대전 국제축구대회의 원활한 개최를 위한 협의 및 만찬</t>
  </si>
  <si>
    <t>2017년 상반기 퇴직자의 그간 공헌을 기리고 퇴직을 축하코자 간담회 및 오찬</t>
  </si>
  <si>
    <t>시의회 업무보고 등 현안업무 추진에 노고가 많은 경영전략처 처장 및 팀장 격려</t>
  </si>
  <si>
    <t>2017 상반기 공사공단 기자브리핑 후 지방지 기자들과 오찬</t>
  </si>
  <si>
    <t>공단 현안사항 및 노사 상생방안 협의를 위한 노조 집행부와 오찬</t>
  </si>
  <si>
    <t>인터넷신문 기자</t>
  </si>
  <si>
    <t>기성종합복지관 이선옥 모친상</t>
  </si>
  <si>
    <t>월드컵경기장 직원</t>
  </si>
  <si>
    <t>대전시티즌 프로축구단 관계자</t>
  </si>
  <si>
    <t>지방지 기자</t>
  </si>
  <si>
    <t>기획홍보팀 직원</t>
  </si>
  <si>
    <t>지역 체육전문가</t>
  </si>
  <si>
    <t>상반기 퇴직자 등</t>
  </si>
  <si>
    <t>경영전략처 처장 및 팀장</t>
  </si>
  <si>
    <t>지방지 기자 등</t>
  </si>
  <si>
    <t>노조 집행부 등</t>
  </si>
  <si>
    <t>착한낙지(유성구 유성대로654번길 22)</t>
    <phoneticPr fontId="2" type="noConversion"/>
  </si>
  <si>
    <t>만두레한우(유성구 지족로364번길 91)</t>
    <phoneticPr fontId="2" type="noConversion"/>
  </si>
  <si>
    <t>이화원(유성구 월드컵대로 32)</t>
    <phoneticPr fontId="2" type="noConversion"/>
  </si>
  <si>
    <t>갑이랑쭈순이갑오징어(유성구 동서대로189번길)</t>
    <phoneticPr fontId="2" type="noConversion"/>
  </si>
  <si>
    <t>보생옥(서구 둔산중로40번길 20)</t>
    <phoneticPr fontId="2" type="noConversion"/>
  </si>
  <si>
    <t>대나무통밥맛정식(서구 만년동 346)</t>
    <phoneticPr fontId="2" type="noConversion"/>
  </si>
  <si>
    <t>조리미(유성구 노은동로75번길 20)</t>
    <phoneticPr fontId="2" type="noConversion"/>
  </si>
  <si>
    <t>원촌식당(유성구 원촌동 80-2)</t>
    <phoneticPr fontId="2" type="noConversion"/>
  </si>
  <si>
    <t>대전일번가(서구 둔산로 218번길 15)</t>
    <phoneticPr fontId="2" type="noConversion"/>
  </si>
  <si>
    <t>대선칼국수(서구 둔산중로40번길 28)</t>
    <phoneticPr fontId="2" type="noConversion"/>
  </si>
  <si>
    <t>우가촌(대덕구 오정동 705-65)</t>
    <phoneticPr fontId="2" type="noConversion"/>
  </si>
  <si>
    <t>한밭종합운동장의 원활한 운영관리를 위해 입주시설 관계자들과 만찬</t>
  </si>
  <si>
    <t>공단 운동부 전국대회 입상실적 홍보 등 시민 인지도 향상을 위한 협의 및 만찬</t>
  </si>
  <si>
    <t>2017 FIFA U20 월드컵 성황리 종료에 따라 행사 지원에 노고가 많은 월드컵경기장 직원 격려</t>
  </si>
  <si>
    <t>2017년 신규직원 채용 등 주요업무 추진에 노고가 많은 총무팀 직원 격려</t>
  </si>
  <si>
    <t>한밭수영장 보수공사 등 주요사업 추진에 노고가 많은 직원 격려</t>
  </si>
  <si>
    <t>노사협의회 개최 후 노동조합 집행부 및 노무 담당부서 직원들과 만찬 실시</t>
  </si>
  <si>
    <t>한밭종합운동장 입주시설 관계자 등</t>
  </si>
  <si>
    <t>월드컵운영팀, 월드컵시설팀 직원</t>
  </si>
  <si>
    <t>총무팀 직원</t>
  </si>
  <si>
    <t>한밭운동장시설팀 직원</t>
  </si>
  <si>
    <t>카드</t>
    <phoneticPr fontId="2" type="noConversion"/>
  </si>
  <si>
    <t>현금</t>
    <phoneticPr fontId="2" type="noConversion"/>
  </si>
  <si>
    <t>논두렁추어칼국수(중구 보문로 20번길 41)</t>
    <phoneticPr fontId="2" type="noConversion"/>
  </si>
  <si>
    <t>고향흑염소(유성구 장대동 119-15)</t>
    <phoneticPr fontId="2" type="noConversion"/>
  </si>
  <si>
    <t>오리사냥(유성구 노은동 534-9)</t>
    <phoneticPr fontId="2" type="noConversion"/>
  </si>
  <si>
    <t>바다회상(서구 청사로 220)</t>
    <phoneticPr fontId="2" type="noConversion"/>
  </si>
  <si>
    <t>현대칼국수(중구 대흥동 378-12)</t>
    <phoneticPr fontId="2" type="noConversion"/>
  </si>
  <si>
    <t>해우(서구 둔산로 218번길 15)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</si>
</sst>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3" xfId="0" applyNumberFormat="1" applyFont="1" applyBorder="1" applyAlignment="1">
      <alignment horizontal="center" vertical="center" wrapText="1"/>
    </xf>
    <xf numFmtId="180" fontId="20" fillId="4" borderId="23" xfId="10" applyNumberFormat="1" applyFont="1" applyFill="1" applyBorder="1" applyAlignment="1">
      <alignment horizontal="right" vertical="center"/>
    </xf>
    <xf numFmtId="0" fontId="20" fillId="4" borderId="23" xfId="10" applyFont="1" applyFill="1" applyBorder="1" applyAlignment="1">
      <alignment horizontal="center" vertical="center"/>
    </xf>
    <xf numFmtId="179" fontId="16" fillId="0" borderId="27" xfId="16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58" fontId="20" fillId="0" borderId="29" xfId="0" applyNumberFormat="1" applyFont="1" applyBorder="1" applyAlignment="1">
      <alignment horizontal="center" vertical="center" wrapText="1"/>
    </xf>
    <xf numFmtId="179" fontId="18" fillId="0" borderId="30" xfId="16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9" fillId="0" borderId="23" xfId="0" applyFont="1" applyBorder="1" applyAlignment="1">
      <alignment horizontal="center" vertical="center" shrinkToFit="1"/>
    </xf>
    <xf numFmtId="181" fontId="19" fillId="4" borderId="23" xfId="4" applyNumberFormat="1" applyFont="1" applyFill="1" applyBorder="1" applyAlignment="1">
      <alignment horizontal="right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4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58" fontId="0" fillId="0" borderId="19" xfId="0" applyNumberForma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58" fontId="0" fillId="0" borderId="22" xfId="0" applyNumberFormat="1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41" fontId="12" fillId="0" borderId="44" xfId="0" applyNumberFormat="1" applyFont="1" applyBorder="1" applyAlignment="1">
      <alignment horizontal="center" vertical="center" wrapText="1"/>
    </xf>
    <xf numFmtId="0" fontId="0" fillId="0" borderId="45" xfId="16" applyNumberFormat="1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178" fontId="18" fillId="0" borderId="22" xfId="0" applyNumberFormat="1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shrinkToFit="1"/>
    </xf>
    <xf numFmtId="41" fontId="18" fillId="0" borderId="44" xfId="0" applyNumberFormat="1" applyFont="1" applyBorder="1" applyAlignment="1">
      <alignment horizontal="center" vertical="center" wrapText="1"/>
    </xf>
    <xf numFmtId="0" fontId="20" fillId="0" borderId="45" xfId="16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178" fontId="18" fillId="0" borderId="47" xfId="0" applyNumberFormat="1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 shrinkToFit="1"/>
    </xf>
    <xf numFmtId="0" fontId="20" fillId="0" borderId="47" xfId="0" applyFont="1" applyBorder="1" applyAlignment="1">
      <alignment horizontal="center" vertical="center"/>
    </xf>
    <xf numFmtId="41" fontId="18" fillId="0" borderId="49" xfId="0" applyNumberFormat="1" applyFont="1" applyBorder="1" applyAlignment="1">
      <alignment horizontal="center" vertical="center" wrapText="1"/>
    </xf>
    <xf numFmtId="0" fontId="20" fillId="0" borderId="50" xfId="16" applyNumberFormat="1" applyFont="1" applyBorder="1" applyAlignment="1">
      <alignment horizontal="center" vertical="center" wrapText="1"/>
    </xf>
    <xf numFmtId="0" fontId="20" fillId="4" borderId="23" xfId="10" applyFont="1" applyFill="1" applyBorder="1" applyAlignment="1">
      <alignment horizontal="center" vertical="center" shrinkToFit="1"/>
    </xf>
    <xf numFmtId="0" fontId="18" fillId="0" borderId="51" xfId="0" applyFont="1" applyBorder="1" applyAlignment="1">
      <alignment horizontal="center" vertical="center" wrapText="1"/>
    </xf>
    <xf numFmtId="58" fontId="20" fillId="0" borderId="22" xfId="0" applyNumberFormat="1" applyFont="1" applyBorder="1" applyAlignment="1">
      <alignment horizontal="center" vertical="center" wrapText="1"/>
    </xf>
    <xf numFmtId="0" fontId="20" fillId="4" borderId="52" xfId="10" applyFont="1" applyFill="1" applyBorder="1" applyAlignment="1">
      <alignment horizontal="center" vertical="center"/>
    </xf>
    <xf numFmtId="0" fontId="19" fillId="0" borderId="52" xfId="0" applyFont="1" applyBorder="1" applyAlignment="1">
      <alignment horizontal="center" vertical="center" shrinkToFit="1"/>
    </xf>
    <xf numFmtId="180" fontId="20" fillId="4" borderId="52" xfId="10" applyNumberFormat="1" applyFont="1" applyFill="1" applyBorder="1" applyAlignment="1">
      <alignment horizontal="right" vertical="center"/>
    </xf>
    <xf numFmtId="179" fontId="18" fillId="0" borderId="53" xfId="16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SheetLayoutView="100" workbookViewId="0">
      <selection sqref="A1:H1"/>
    </sheetView>
  </sheetViews>
  <sheetFormatPr defaultRowHeight="16.5"/>
  <cols>
    <col min="1" max="2" width="11.125" customWidth="1"/>
    <col min="3" max="3" width="85.375" bestFit="1" customWidth="1"/>
    <col min="4" max="4" width="29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78" t="s">
        <v>10</v>
      </c>
      <c r="B1" s="79"/>
      <c r="C1" s="79"/>
      <c r="D1" s="79"/>
      <c r="E1" s="79"/>
      <c r="F1" s="79"/>
      <c r="G1" s="79"/>
      <c r="H1" s="80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81" t="s">
        <v>0</v>
      </c>
      <c r="B4" s="82"/>
      <c r="C4" s="82"/>
      <c r="D4" s="82"/>
      <c r="E4" s="82"/>
      <c r="F4" s="83"/>
      <c r="G4" s="84">
        <f>SUM(G6:G17)</f>
        <v>946800</v>
      </c>
      <c r="H4" s="17">
        <f>COUNTIF(H6:H17,"카드")</f>
        <v>11</v>
      </c>
    </row>
    <row r="5" spans="1:9" ht="20.100000000000001" customHeight="1">
      <c r="A5" s="81"/>
      <c r="B5" s="82"/>
      <c r="C5" s="82"/>
      <c r="D5" s="82"/>
      <c r="E5" s="82"/>
      <c r="F5" s="83"/>
      <c r="G5" s="84"/>
      <c r="H5" s="18">
        <f>COUNTIF(H6:H17, "현금")</f>
        <v>1</v>
      </c>
    </row>
    <row r="6" spans="1:9" ht="36" customHeight="1">
      <c r="A6" s="12">
        <v>1</v>
      </c>
      <c r="B6" s="19">
        <v>42891</v>
      </c>
      <c r="C6" s="21" t="s">
        <v>37</v>
      </c>
      <c r="D6" s="36" t="s">
        <v>60</v>
      </c>
      <c r="E6" s="21" t="s">
        <v>49</v>
      </c>
      <c r="F6" s="21">
        <v>4</v>
      </c>
      <c r="G6" s="20">
        <v>39000</v>
      </c>
      <c r="H6" s="13" t="s">
        <v>36</v>
      </c>
    </row>
    <row r="7" spans="1:9" ht="36" customHeight="1">
      <c r="A7" s="12">
        <v>2</v>
      </c>
      <c r="B7" s="19">
        <v>42891</v>
      </c>
      <c r="C7" s="21" t="s">
        <v>38</v>
      </c>
      <c r="D7" s="71"/>
      <c r="E7" s="21" t="s">
        <v>50</v>
      </c>
      <c r="F7" s="21">
        <v>1</v>
      </c>
      <c r="G7" s="37">
        <v>50000</v>
      </c>
      <c r="H7" s="13" t="s">
        <v>82</v>
      </c>
    </row>
    <row r="8" spans="1:9" ht="36" customHeight="1">
      <c r="A8" s="12">
        <v>3</v>
      </c>
      <c r="B8" s="19">
        <v>42891</v>
      </c>
      <c r="C8" s="21" t="s">
        <v>39</v>
      </c>
      <c r="D8" s="36" t="s">
        <v>61</v>
      </c>
      <c r="E8" s="21" t="s">
        <v>51</v>
      </c>
      <c r="F8" s="21">
        <v>4</v>
      </c>
      <c r="G8" s="20">
        <v>47300</v>
      </c>
      <c r="H8" s="13" t="s">
        <v>36</v>
      </c>
    </row>
    <row r="9" spans="1:9" ht="36" customHeight="1">
      <c r="A9" s="12">
        <v>4</v>
      </c>
      <c r="B9" s="19">
        <v>42898</v>
      </c>
      <c r="C9" s="35" t="s">
        <v>40</v>
      </c>
      <c r="D9" s="71" t="s">
        <v>62</v>
      </c>
      <c r="E9" s="21" t="s">
        <v>52</v>
      </c>
      <c r="F9" s="21">
        <v>3</v>
      </c>
      <c r="G9" s="20">
        <v>54000</v>
      </c>
      <c r="H9" s="13" t="s">
        <v>36</v>
      </c>
    </row>
    <row r="10" spans="1:9" ht="36" customHeight="1">
      <c r="A10" s="12">
        <v>5</v>
      </c>
      <c r="B10" s="19">
        <v>42899</v>
      </c>
      <c r="C10" s="21" t="s">
        <v>41</v>
      </c>
      <c r="D10" s="36" t="s">
        <v>63</v>
      </c>
      <c r="E10" s="21" t="s">
        <v>53</v>
      </c>
      <c r="F10" s="21">
        <v>3</v>
      </c>
      <c r="G10" s="20">
        <v>46000</v>
      </c>
      <c r="H10" s="13" t="s">
        <v>36</v>
      </c>
    </row>
    <row r="11" spans="1:9" ht="36" customHeight="1">
      <c r="A11" s="12">
        <v>6</v>
      </c>
      <c r="B11" s="19">
        <v>42900</v>
      </c>
      <c r="C11" s="21" t="s">
        <v>42</v>
      </c>
      <c r="D11" s="36" t="s">
        <v>64</v>
      </c>
      <c r="E11" s="21" t="s">
        <v>54</v>
      </c>
      <c r="F11" s="21">
        <v>4</v>
      </c>
      <c r="G11" s="20">
        <v>55000</v>
      </c>
      <c r="H11" s="13" t="s">
        <v>36</v>
      </c>
    </row>
    <row r="12" spans="1:9" ht="36" customHeight="1">
      <c r="A12" s="12">
        <v>7</v>
      </c>
      <c r="B12" s="19">
        <v>42901</v>
      </c>
      <c r="C12" s="21" t="s">
        <v>43</v>
      </c>
      <c r="D12" s="36" t="s">
        <v>65</v>
      </c>
      <c r="E12" s="21" t="s">
        <v>55</v>
      </c>
      <c r="F12" s="21">
        <v>3</v>
      </c>
      <c r="G12" s="20">
        <v>30000</v>
      </c>
      <c r="H12" s="13" t="s">
        <v>36</v>
      </c>
    </row>
    <row r="13" spans="1:9" ht="36" customHeight="1">
      <c r="A13" s="12">
        <v>8</v>
      </c>
      <c r="B13" s="19">
        <v>42912</v>
      </c>
      <c r="C13" s="21" t="s">
        <v>44</v>
      </c>
      <c r="D13" s="36" t="s">
        <v>66</v>
      </c>
      <c r="E13" s="21" t="s">
        <v>52</v>
      </c>
      <c r="F13" s="21">
        <v>3</v>
      </c>
      <c r="G13" s="20">
        <v>19000</v>
      </c>
      <c r="H13" s="13" t="s">
        <v>36</v>
      </c>
    </row>
    <row r="14" spans="1:9" ht="36" customHeight="1">
      <c r="A14" s="12">
        <v>9</v>
      </c>
      <c r="B14" s="19">
        <v>42913</v>
      </c>
      <c r="C14" s="21" t="s">
        <v>45</v>
      </c>
      <c r="D14" s="36" t="s">
        <v>67</v>
      </c>
      <c r="E14" s="21" t="s">
        <v>56</v>
      </c>
      <c r="F14" s="21">
        <v>7</v>
      </c>
      <c r="G14" s="20">
        <v>100000</v>
      </c>
      <c r="H14" s="13" t="s">
        <v>36</v>
      </c>
    </row>
    <row r="15" spans="1:9" ht="36" customHeight="1">
      <c r="A15" s="15">
        <v>10</v>
      </c>
      <c r="B15" s="19">
        <v>42913</v>
      </c>
      <c r="C15" s="21" t="s">
        <v>46</v>
      </c>
      <c r="D15" s="36" t="s">
        <v>68</v>
      </c>
      <c r="E15" s="21" t="s">
        <v>57</v>
      </c>
      <c r="F15" s="21">
        <v>7</v>
      </c>
      <c r="G15" s="20">
        <v>148000</v>
      </c>
      <c r="H15" s="13" t="s">
        <v>36</v>
      </c>
      <c r="I15" s="1"/>
    </row>
    <row r="16" spans="1:9" ht="36" customHeight="1">
      <c r="A16" s="15">
        <v>11</v>
      </c>
      <c r="B16" s="19">
        <v>42914</v>
      </c>
      <c r="C16" s="21" t="s">
        <v>47</v>
      </c>
      <c r="D16" s="36" t="s">
        <v>69</v>
      </c>
      <c r="E16" s="21" t="s">
        <v>58</v>
      </c>
      <c r="F16" s="21">
        <v>12</v>
      </c>
      <c r="G16" s="20">
        <v>205500</v>
      </c>
      <c r="H16" s="13" t="s">
        <v>36</v>
      </c>
      <c r="I16" s="1"/>
    </row>
    <row r="17" spans="1:9" ht="36" customHeight="1">
      <c r="A17" s="15">
        <v>12</v>
      </c>
      <c r="B17" s="19">
        <v>42916</v>
      </c>
      <c r="C17" s="21" t="s">
        <v>48</v>
      </c>
      <c r="D17" s="36" t="s">
        <v>70</v>
      </c>
      <c r="E17" s="21" t="s">
        <v>59</v>
      </c>
      <c r="F17" s="21">
        <v>8</v>
      </c>
      <c r="G17" s="20">
        <v>153000</v>
      </c>
      <c r="H17" s="16" t="s">
        <v>36</v>
      </c>
      <c r="I17" s="1"/>
    </row>
    <row r="18" spans="1:9">
      <c r="A18" s="14"/>
      <c r="B18" s="14"/>
      <c r="C18" s="14"/>
      <c r="D18" s="14"/>
      <c r="E18" s="14"/>
      <c r="F18" s="14"/>
      <c r="G18" s="14"/>
      <c r="H18" s="1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topLeftCell="C1" zoomScaleSheetLayoutView="100" workbookViewId="0">
      <selection activeCell="C9" sqref="C9"/>
    </sheetView>
  </sheetViews>
  <sheetFormatPr defaultRowHeight="16.5"/>
  <cols>
    <col min="1" max="2" width="10.375" customWidth="1"/>
    <col min="3" max="3" width="93.75" bestFit="1" customWidth="1"/>
    <col min="4" max="4" width="29" customWidth="1"/>
    <col min="5" max="5" width="36.6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8" t="s">
        <v>11</v>
      </c>
      <c r="B1" s="79"/>
      <c r="C1" s="79"/>
      <c r="D1" s="79"/>
      <c r="E1" s="79"/>
      <c r="F1" s="79"/>
      <c r="G1" s="79"/>
      <c r="H1" s="80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85" t="s">
        <v>0</v>
      </c>
      <c r="B4" s="87"/>
      <c r="C4" s="89"/>
      <c r="D4" s="89"/>
      <c r="E4" s="89"/>
      <c r="F4" s="90"/>
      <c r="G4" s="92">
        <f>SUM(G6:G11)</f>
        <v>1027500</v>
      </c>
      <c r="H4" s="10">
        <f>COUNTIF(H6:H11,"카드")</f>
        <v>6</v>
      </c>
    </row>
    <row r="5" spans="1:8" ht="20.100000000000001" customHeight="1">
      <c r="A5" s="86"/>
      <c r="B5" s="88"/>
      <c r="C5" s="88"/>
      <c r="D5" s="88"/>
      <c r="E5" s="88"/>
      <c r="F5" s="91"/>
      <c r="G5" s="93"/>
      <c r="H5" s="22">
        <f>COUNTIF(H6:H11, "현금")</f>
        <v>0</v>
      </c>
    </row>
    <row r="6" spans="1:8" ht="36" customHeight="1">
      <c r="A6" s="23">
        <v>1</v>
      </c>
      <c r="B6" s="24">
        <v>42888</v>
      </c>
      <c r="C6" s="21" t="s">
        <v>71</v>
      </c>
      <c r="D6" s="36" t="s">
        <v>83</v>
      </c>
      <c r="E6" s="21" t="s">
        <v>77</v>
      </c>
      <c r="F6" s="21">
        <v>4</v>
      </c>
      <c r="G6" s="20">
        <v>35000</v>
      </c>
      <c r="H6" s="25" t="s">
        <v>81</v>
      </c>
    </row>
    <row r="7" spans="1:8" ht="36" customHeight="1">
      <c r="A7" s="72">
        <v>2</v>
      </c>
      <c r="B7" s="73">
        <v>42894</v>
      </c>
      <c r="C7" s="74" t="s">
        <v>72</v>
      </c>
      <c r="D7" s="75" t="s">
        <v>84</v>
      </c>
      <c r="E7" s="74" t="s">
        <v>53</v>
      </c>
      <c r="F7" s="74">
        <v>3</v>
      </c>
      <c r="G7" s="76">
        <v>47000</v>
      </c>
      <c r="H7" s="77" t="s">
        <v>81</v>
      </c>
    </row>
    <row r="8" spans="1:8" ht="36" customHeight="1">
      <c r="A8" s="23">
        <v>3</v>
      </c>
      <c r="B8" s="73">
        <v>42905</v>
      </c>
      <c r="C8" s="74" t="s">
        <v>73</v>
      </c>
      <c r="D8" s="75" t="s">
        <v>85</v>
      </c>
      <c r="E8" s="74" t="s">
        <v>78</v>
      </c>
      <c r="F8" s="74">
        <v>40</v>
      </c>
      <c r="G8" s="76">
        <v>480000</v>
      </c>
      <c r="H8" s="77" t="s">
        <v>81</v>
      </c>
    </row>
    <row r="9" spans="1:8" ht="36" customHeight="1">
      <c r="A9" s="72">
        <v>4</v>
      </c>
      <c r="B9" s="73">
        <v>42909</v>
      </c>
      <c r="C9" s="74" t="s">
        <v>74</v>
      </c>
      <c r="D9" s="75" t="s">
        <v>86</v>
      </c>
      <c r="E9" s="74" t="s">
        <v>79</v>
      </c>
      <c r="F9" s="74">
        <v>8</v>
      </c>
      <c r="G9" s="76">
        <v>186500</v>
      </c>
      <c r="H9" s="77" t="s">
        <v>81</v>
      </c>
    </row>
    <row r="10" spans="1:8" ht="36" customHeight="1">
      <c r="A10" s="23">
        <v>5</v>
      </c>
      <c r="B10" s="24">
        <v>42913</v>
      </c>
      <c r="C10" s="21" t="s">
        <v>75</v>
      </c>
      <c r="D10" s="36" t="s">
        <v>87</v>
      </c>
      <c r="E10" s="21" t="s">
        <v>80</v>
      </c>
      <c r="F10" s="21">
        <v>12</v>
      </c>
      <c r="G10" s="20">
        <v>108000</v>
      </c>
      <c r="H10" s="13" t="s">
        <v>81</v>
      </c>
    </row>
    <row r="11" spans="1:8" ht="36" customHeight="1">
      <c r="A11" s="12">
        <v>6</v>
      </c>
      <c r="B11" s="24">
        <v>42914</v>
      </c>
      <c r="C11" s="21" t="s">
        <v>76</v>
      </c>
      <c r="D11" s="36" t="s">
        <v>88</v>
      </c>
      <c r="E11" s="21" t="s">
        <v>59</v>
      </c>
      <c r="F11" s="21">
        <v>13</v>
      </c>
      <c r="G11" s="20">
        <v>171000</v>
      </c>
      <c r="H11" s="13" t="s">
        <v>81</v>
      </c>
    </row>
    <row r="12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D7" sqref="D7"/>
    </sheetView>
  </sheetViews>
  <sheetFormatPr defaultRowHeight="16.5"/>
  <cols>
    <col min="1" max="2" width="10.375" customWidth="1"/>
    <col min="3" max="3" width="41.375" customWidth="1"/>
    <col min="4" max="4" width="30.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12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SUM(G6:G8)</f>
        <v>228000</v>
      </c>
      <c r="H4" s="3">
        <f>COUNTIF(H6:H8,"카드")</f>
        <v>3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COUNTIF(H6:H8, "현금")</f>
        <v>0</v>
      </c>
    </row>
    <row r="6" spans="1:10" ht="36" customHeight="1">
      <c r="A6" s="50">
        <v>1</v>
      </c>
      <c r="B6" s="51">
        <v>42902</v>
      </c>
      <c r="C6" s="52" t="s">
        <v>22</v>
      </c>
      <c r="D6" s="53" t="s">
        <v>31</v>
      </c>
      <c r="E6" s="54" t="s">
        <v>25</v>
      </c>
      <c r="F6" s="55">
        <v>6</v>
      </c>
      <c r="G6" s="56">
        <v>88000</v>
      </c>
      <c r="H6" s="57" t="s">
        <v>23</v>
      </c>
      <c r="I6" s="2"/>
      <c r="J6" s="1"/>
    </row>
    <row r="7" spans="1:10" ht="36" customHeight="1">
      <c r="A7" s="50">
        <v>2</v>
      </c>
      <c r="B7" s="51">
        <v>42907</v>
      </c>
      <c r="C7" s="52" t="s">
        <v>24</v>
      </c>
      <c r="D7" s="53" t="s">
        <v>32</v>
      </c>
      <c r="E7" s="54" t="s">
        <v>26</v>
      </c>
      <c r="F7" s="55">
        <v>2</v>
      </c>
      <c r="G7" s="56">
        <v>30000</v>
      </c>
      <c r="H7" s="57" t="s">
        <v>23</v>
      </c>
      <c r="I7" s="2"/>
      <c r="J7" s="1"/>
    </row>
    <row r="8" spans="1:10" ht="36" customHeight="1">
      <c r="A8" s="50">
        <v>3</v>
      </c>
      <c r="B8" s="51">
        <v>42915</v>
      </c>
      <c r="C8" s="52" t="s">
        <v>24</v>
      </c>
      <c r="D8" s="53" t="s">
        <v>33</v>
      </c>
      <c r="E8" s="54" t="s">
        <v>26</v>
      </c>
      <c r="F8" s="55">
        <v>8</v>
      </c>
      <c r="G8" s="56">
        <v>110000</v>
      </c>
      <c r="H8" s="57" t="s">
        <v>23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13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6"/>
      <c r="D4" s="96"/>
      <c r="E4" s="96"/>
      <c r="F4" s="100"/>
      <c r="G4" s="102">
        <f>SUM(G6:G6)</f>
        <v>0</v>
      </c>
      <c r="H4" s="3">
        <f>COUNTIF(H6:H6,"카드")</f>
        <v>0</v>
      </c>
    </row>
    <row r="5" spans="1:10" ht="20.100000000000001" customHeight="1">
      <c r="A5" s="94"/>
      <c r="B5" s="96"/>
      <c r="C5" s="96"/>
      <c r="D5" s="96"/>
      <c r="E5" s="96"/>
      <c r="F5" s="100"/>
      <c r="G5" s="102"/>
      <c r="H5" s="9">
        <f>COUNTIF(H6:H6, "현금")</f>
        <v>0</v>
      </c>
    </row>
    <row r="6" spans="1:10" ht="36" customHeight="1" thickBot="1">
      <c r="A6" s="27"/>
      <c r="B6" s="44"/>
      <c r="C6" s="45" t="s">
        <v>9</v>
      </c>
      <c r="D6" s="46"/>
      <c r="E6" s="47"/>
      <c r="F6" s="32"/>
      <c r="G6" s="33"/>
      <c r="H6" s="3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9" sqref="E19"/>
    </sheetView>
  </sheetViews>
  <sheetFormatPr defaultRowHeight="16.5"/>
  <cols>
    <col min="1" max="2" width="10.375" customWidth="1"/>
    <col min="3" max="3" width="54.625" bestFit="1" customWidth="1"/>
    <col min="4" max="4" width="35.75" customWidth="1"/>
    <col min="5" max="5" width="39.62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14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SUM(G6:G6)</f>
        <v>55000</v>
      </c>
      <c r="H4" s="3">
        <f>COUNTIF(H6:H6,"카드")</f>
        <v>1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COUNTIF(H6:H6, "현금")</f>
        <v>0</v>
      </c>
    </row>
    <row r="6" spans="1:10" ht="36" customHeight="1" thickBot="1">
      <c r="A6" s="27">
        <v>1</v>
      </c>
      <c r="B6" s="48">
        <v>42902</v>
      </c>
      <c r="C6" s="49" t="s">
        <v>19</v>
      </c>
      <c r="D6" s="46" t="s">
        <v>30</v>
      </c>
      <c r="E6" s="47" t="s">
        <v>20</v>
      </c>
      <c r="F6" s="32">
        <v>4</v>
      </c>
      <c r="G6" s="33">
        <v>55000</v>
      </c>
      <c r="H6" s="34" t="s">
        <v>21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15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SUM(G6:G6)</f>
        <v>0</v>
      </c>
      <c r="H4" s="3">
        <f>COUNTIF(H6:H6,"카드")</f>
        <v>0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COUNTIF(H6:H6, "현금")</f>
        <v>0</v>
      </c>
    </row>
    <row r="6" spans="1:10" ht="36" customHeight="1" thickBot="1">
      <c r="A6" s="27"/>
      <c r="B6" s="28"/>
      <c r="C6" s="29" t="s">
        <v>9</v>
      </c>
      <c r="D6" s="30"/>
      <c r="E6" s="31"/>
      <c r="F6" s="32"/>
      <c r="G6" s="33"/>
      <c r="H6" s="3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SheetLayoutView="100" workbookViewId="0">
      <selection activeCell="E11" sqref="E11"/>
    </sheetView>
  </sheetViews>
  <sheetFormatPr defaultRowHeight="16.5"/>
  <cols>
    <col min="1" max="1" width="10.375" customWidth="1"/>
    <col min="2" max="2" width="12.875" customWidth="1"/>
    <col min="3" max="3" width="39.375" customWidth="1"/>
    <col min="4" max="4" width="32.1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16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SUM(G6:G7)</f>
        <v>184400</v>
      </c>
      <c r="H4" s="3">
        <f>COUNTIF(H6:H7,"카드")</f>
        <v>2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COUNTIF(H6:H7, "현금")</f>
        <v>0</v>
      </c>
    </row>
    <row r="6" spans="1:10" ht="36" customHeight="1">
      <c r="A6" s="58">
        <v>1</v>
      </c>
      <c r="B6" s="59">
        <v>42887</v>
      </c>
      <c r="C6" s="60" t="s">
        <v>24</v>
      </c>
      <c r="D6" s="61" t="s">
        <v>34</v>
      </c>
      <c r="E6" s="61" t="s">
        <v>26</v>
      </c>
      <c r="F6" s="41">
        <v>5</v>
      </c>
      <c r="G6" s="62">
        <v>116000</v>
      </c>
      <c r="H6" s="63" t="s">
        <v>23</v>
      </c>
      <c r="I6" s="2"/>
      <c r="J6" s="1"/>
    </row>
    <row r="7" spans="1:10" ht="36" customHeight="1" thickBot="1">
      <c r="A7" s="64">
        <v>2</v>
      </c>
      <c r="B7" s="65">
        <v>42894</v>
      </c>
      <c r="C7" s="66" t="s">
        <v>24</v>
      </c>
      <c r="D7" s="67" t="s">
        <v>35</v>
      </c>
      <c r="E7" s="67" t="s">
        <v>26</v>
      </c>
      <c r="F7" s="68">
        <v>6</v>
      </c>
      <c r="G7" s="69">
        <v>68400</v>
      </c>
      <c r="H7" s="70" t="s">
        <v>23</v>
      </c>
      <c r="I7" s="2"/>
      <c r="J7" s="1"/>
    </row>
    <row r="11" spans="1:10">
      <c r="F11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6" sqref="E16"/>
    </sheetView>
  </sheetViews>
  <sheetFormatPr defaultRowHeight="16.5"/>
  <cols>
    <col min="1" max="2" width="10.375" customWidth="1"/>
    <col min="3" max="3" width="56" bestFit="1" customWidth="1"/>
    <col min="4" max="4" width="39.5" customWidth="1"/>
    <col min="5" max="5" width="29.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17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SUM(G6:G6)</f>
        <v>130000</v>
      </c>
      <c r="H4" s="3">
        <f>COUNTIF(H6:H6,"카드")</f>
        <v>1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COUNTIF(H6:H6, "현금")</f>
        <v>0</v>
      </c>
    </row>
    <row r="6" spans="1:10" ht="36" customHeight="1" thickBot="1">
      <c r="A6" s="27">
        <v>1</v>
      </c>
      <c r="B6" s="44">
        <v>42901</v>
      </c>
      <c r="C6" s="49" t="s">
        <v>27</v>
      </c>
      <c r="D6" s="46" t="s">
        <v>29</v>
      </c>
      <c r="E6" s="47" t="s">
        <v>28</v>
      </c>
      <c r="F6" s="32">
        <v>10</v>
      </c>
      <c r="G6" s="33">
        <v>130000</v>
      </c>
      <c r="H6" s="34" t="s">
        <v>23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0" sqref="C10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8" t="s">
        <v>18</v>
      </c>
      <c r="B1" s="79"/>
      <c r="C1" s="79"/>
      <c r="D1" s="79"/>
      <c r="E1" s="79"/>
      <c r="F1" s="79"/>
      <c r="G1" s="79"/>
      <c r="H1" s="80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4" t="s">
        <v>0</v>
      </c>
      <c r="B4" s="96"/>
      <c r="C4" s="98"/>
      <c r="D4" s="96"/>
      <c r="E4" s="96"/>
      <c r="F4" s="100"/>
      <c r="G4" s="102">
        <f>SUM(G6:G6)</f>
        <v>0</v>
      </c>
      <c r="H4" s="3">
        <f>COUNTIF(H6:H6,"카드")</f>
        <v>0</v>
      </c>
    </row>
    <row r="5" spans="1:10" ht="20.100000000000001" customHeight="1">
      <c r="A5" s="95"/>
      <c r="B5" s="97"/>
      <c r="C5" s="99"/>
      <c r="D5" s="97"/>
      <c r="E5" s="97"/>
      <c r="F5" s="101"/>
      <c r="G5" s="103"/>
      <c r="H5" s="26">
        <f>COUNTIF(H6:H6, "현금")</f>
        <v>0</v>
      </c>
    </row>
    <row r="6" spans="1:10" ht="36.75" customHeight="1" thickBot="1">
      <c r="A6" s="38">
        <v>1</v>
      </c>
      <c r="B6" s="24"/>
      <c r="C6" s="45" t="s">
        <v>9</v>
      </c>
      <c r="D6" s="39"/>
      <c r="E6" s="40"/>
      <c r="F6" s="41"/>
      <c r="G6" s="42"/>
      <c r="H6" s="43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2017-07-17T03:29:30Z</dcterms:modified>
</cp:coreProperties>
</file>